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11565" yWindow="-15" windowWidth="3840" windowHeight="8250" activeTab="1"/>
  </bookViews>
  <sheets>
    <sheet name="ورقة4" sheetId="4" r:id="rId1"/>
    <sheet name="ورقة5" sheetId="5" r:id="rId2"/>
  </sheets>
  <definedNames>
    <definedName name="_xlnm.Print_Area" localSheetId="1">ورقة5!$A$1:$L$33</definedName>
  </definedNames>
  <calcPr calcId="124519"/>
</workbook>
</file>

<file path=xl/calcChain.xml><?xml version="1.0" encoding="utf-8"?>
<calcChain xmlns="http://schemas.openxmlformats.org/spreadsheetml/2006/main">
  <c r="G19" i="4"/>
  <c r="H11"/>
  <c r="H12"/>
  <c r="H13"/>
  <c r="H14"/>
  <c r="H15"/>
  <c r="H16"/>
  <c r="H17"/>
  <c r="H9"/>
  <c r="H10"/>
  <c r="H8"/>
  <c r="H7"/>
</calcChain>
</file>

<file path=xl/sharedStrings.xml><?xml version="1.0" encoding="utf-8"?>
<sst xmlns="http://schemas.openxmlformats.org/spreadsheetml/2006/main" count="20" uniqueCount="13">
  <si>
    <t>المحافظة</t>
  </si>
  <si>
    <t>المجموع</t>
  </si>
  <si>
    <t>دمشق</t>
  </si>
  <si>
    <t>اللاذقية</t>
  </si>
  <si>
    <t>طرطوس</t>
  </si>
  <si>
    <t>السويداء</t>
  </si>
  <si>
    <t>توزع الفنادق حسب المحافظات وفئات العمال</t>
  </si>
  <si>
    <t>الحسكة</t>
  </si>
  <si>
    <t>ريف دمشق</t>
  </si>
  <si>
    <t>دير الزور</t>
  </si>
  <si>
    <t>حلب</t>
  </si>
  <si>
    <t>حمص</t>
  </si>
  <si>
    <t>حماه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</si>
</sst>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0.0"/>
  </numFmts>
  <fonts count="7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name val="Calibri"/>
      <family val="2"/>
    </font>
    <font>
      <sz val="11"/>
      <color theme="1"/>
      <name val="Arial"/>
      <family val="2"/>
      <scheme val="minor"/>
    </font>
    <font>
      <b/>
      <sz val="12"/>
      <color rgb="FF264A6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0" fontId="5" fillId="0" borderId="0"/>
  </cellStyleXfs>
  <cellXfs count="22">
    <xf numFmtId="0" fontId="0" fillId="0" borderId="0" xfId="0"/>
    <xf numFmtId="0" fontId="1" fillId="0" borderId="0" xfId="0" applyFont="1" applyAlignment="1">
      <alignment horizontal="center" readingOrder="2"/>
    </xf>
    <xf numFmtId="0" fontId="1" fillId="0" borderId="0" xfId="0" applyFont="1" applyAlignment="1">
      <alignment readingOrder="2"/>
    </xf>
    <xf numFmtId="1" fontId="0" fillId="0" borderId="0" xfId="0" applyNumberFormat="1"/>
    <xf numFmtId="0" fontId="0" fillId="0" borderId="0" xfId="0" applyAlignment="1">
      <alignment horizontal="left" vertical="center" textRotation="90"/>
    </xf>
    <xf numFmtId="164" fontId="0" fillId="0" borderId="0" xfId="0" applyNumberFormat="1"/>
    <xf numFmtId="0" fontId="0" fillId="0" borderId="0" xfId="0" applyBorder="1"/>
    <xf numFmtId="0" fontId="3" fillId="0" borderId="0" xfId="0" applyFont="1" applyBorder="1" applyAlignment="1">
      <alignment horizontal="center" wrapText="1" readingOrder="2"/>
    </xf>
    <xf numFmtId="1" fontId="0" fillId="0" borderId="0" xfId="0" applyNumberFormat="1" applyBorder="1"/>
    <xf numFmtId="0" fontId="1" fillId="0" borderId="0" xfId="0" applyFont="1" applyBorder="1" applyAlignment="1">
      <alignment horizontal="center" wrapText="1" readingOrder="2"/>
    </xf>
    <xf numFmtId="0" fontId="1" fillId="0" borderId="0" xfId="0" applyFont="1" applyBorder="1" applyAlignment="1">
      <alignment horizontal="center" wrapText="1" readingOrder="1"/>
    </xf>
    <xf numFmtId="0" fontId="3" fillId="0" borderId="0" xfId="0" applyFont="1" applyFill="1" applyBorder="1" applyAlignment="1">
      <alignment horizontal="center" wrapText="1" readingOrder="2"/>
    </xf>
    <xf numFmtId="0" fontId="2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2"/>
    </xf>
    <xf numFmtId="0" fontId="1" fillId="0" borderId="1" xfId="0" applyFont="1" applyBorder="1" applyAlignment="1">
      <alignment horizontal="center" wrapText="1" readingOrder="1"/>
    </xf>
    <xf numFmtId="0" fontId="0" fillId="0" borderId="0" xfId="0" applyFill="1"/>
    <xf numFmtId="0" fontId="0" fillId="0" borderId="0" xfId="0" applyFill="1" applyBorder="1"/>
    <xf numFmtId="0" fontId="6" fillId="0" borderId="0" xfId="1" applyFont="1" applyFill="1" applyBorder="1" applyAlignment="1">
      <alignment horizontal="left" vertical="top" wrapText="1"/>
    </xf>
    <xf numFmtId="0" fontId="6" fillId="0" borderId="0" xfId="2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wrapText="1" readingOrder="2"/>
    </xf>
    <xf numFmtId="165" fontId="0" fillId="0" borderId="0" xfId="0" applyNumberFormat="1"/>
    <xf numFmtId="0" fontId="1" fillId="0" borderId="0" xfId="0" applyFont="1" applyBorder="1" applyAlignment="1">
      <alignment horizontal="center" readingOrder="2"/>
    </xf>
  </cellXfs>
  <cellStyles count="4">
    <cellStyle name="Normal" xfId="0" builtinId="0"/>
    <cellStyle name="style1549442055041" xfId="1"/>
    <cellStyle name="style1549442055119" xfId="2"/>
    <cellStyle name="style1549442055479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SA"/>
  <c:chart>
    <c:title>
      <c:tx>
        <c:rich>
          <a:bodyPr/>
          <a:lstStyle/>
          <a:p>
            <a:pPr>
              <a:defRPr lang="ar-SY"/>
            </a:pPr>
            <a:r>
              <a:rPr lang="ar-SA"/>
              <a:t>التوزع النسبي للفنادق</a:t>
            </a:r>
            <a:r>
              <a:rPr lang="en-US"/>
              <a:t>  </a:t>
            </a:r>
            <a:r>
              <a:rPr lang="ar-SA"/>
              <a:t>المبحوثة </a:t>
            </a:r>
            <a:r>
              <a:rPr lang="ar-SY"/>
              <a:t>لعام </a:t>
            </a:r>
            <a:r>
              <a:rPr lang="en-US"/>
              <a:t>2023</a:t>
            </a:r>
            <a:r>
              <a:rPr lang="ar-SY"/>
              <a:t>تنفيذ </a:t>
            </a:r>
            <a:r>
              <a:rPr lang="en-US"/>
              <a:t>2024</a:t>
            </a:r>
            <a:endParaRPr lang="ar-SY"/>
          </a:p>
        </c:rich>
      </c:tx>
      <c:layout>
        <c:manualLayout>
          <c:xMode val="edge"/>
          <c:yMode val="edge"/>
          <c:x val="0.18177041099434554"/>
          <c:y val="2.8097065484143188E-2"/>
        </c:manualLayout>
      </c:layout>
    </c:title>
    <c:plotArea>
      <c:layout/>
      <c:pieChart>
        <c:varyColors val="1"/>
        <c:ser>
          <c:idx val="0"/>
          <c:order val="0"/>
          <c:tx>
            <c:strRef>
              <c:f>ورقة4!$G$4:$G$6</c:f>
              <c:strCache>
                <c:ptCount val="1"/>
                <c:pt idx="0">
                  <c:v>توزع الفنادق حسب المحافظات وفئات العمال المجموع</c:v>
                </c:pt>
              </c:strCache>
            </c:strRef>
          </c:tx>
          <c:dLbls>
            <c:numFmt formatCode="0.0%" sourceLinked="0"/>
            <c:txPr>
              <a:bodyPr/>
              <a:lstStyle/>
              <a:p>
                <a:pPr>
                  <a:defRPr lang="ar-SY" baseline="0">
                    <a:latin typeface="Times New Roman" pitchFamily="18" charset="0"/>
                    <a:cs typeface="Times New Roman" pitchFamily="18" charset="0"/>
                  </a:defRPr>
                </a:pPr>
                <a:endParaRPr lang="ar-SA"/>
              </a:p>
            </c:txPr>
            <c:showCatName val="1"/>
            <c:showPercent val="1"/>
            <c:showLeaderLines val="1"/>
          </c:dLbls>
          <c:cat>
            <c:strRef>
              <c:f>ورقة4!$F$7:$F$16</c:f>
              <c:strCache>
                <c:ptCount val="10"/>
                <c:pt idx="0">
                  <c:v>دمشق</c:v>
                </c:pt>
                <c:pt idx="1">
                  <c:v>حلب</c:v>
                </c:pt>
                <c:pt idx="2">
                  <c:v>ريف دمشق</c:v>
                </c:pt>
                <c:pt idx="3">
                  <c:v>حمص</c:v>
                </c:pt>
                <c:pt idx="4">
                  <c:v>حماه</c:v>
                </c:pt>
                <c:pt idx="5">
                  <c:v>اللاذقية</c:v>
                </c:pt>
                <c:pt idx="6">
                  <c:v>الحسكة</c:v>
                </c:pt>
                <c:pt idx="7">
                  <c:v>دير الزور</c:v>
                </c:pt>
                <c:pt idx="8">
                  <c:v>طرطوس</c:v>
                </c:pt>
                <c:pt idx="9">
                  <c:v>السويداء</c:v>
                </c:pt>
              </c:strCache>
            </c:strRef>
          </c:cat>
          <c:val>
            <c:numRef>
              <c:f>ورقة4!$G$7:$G$16</c:f>
              <c:numCache>
                <c:formatCode>General</c:formatCode>
                <c:ptCount val="10"/>
                <c:pt idx="0">
                  <c:v>153</c:v>
                </c:pt>
                <c:pt idx="1">
                  <c:v>29</c:v>
                </c:pt>
                <c:pt idx="2">
                  <c:v>83</c:v>
                </c:pt>
                <c:pt idx="3">
                  <c:v>23</c:v>
                </c:pt>
                <c:pt idx="4">
                  <c:v>15</c:v>
                </c:pt>
                <c:pt idx="5">
                  <c:v>14</c:v>
                </c:pt>
                <c:pt idx="6">
                  <c:v>21</c:v>
                </c:pt>
                <c:pt idx="7">
                  <c:v>3</c:v>
                </c:pt>
                <c:pt idx="8">
                  <c:v>28</c:v>
                </c:pt>
                <c:pt idx="9">
                  <c:v>5</c:v>
                </c:pt>
              </c:numCache>
            </c:numRef>
          </c:val>
        </c:ser>
        <c:firstSliceAng val="360"/>
      </c:pieChart>
    </c:plotArea>
    <c:plotVisOnly val="1"/>
    <c:dispBlanksAs val="zero"/>
  </c:chart>
  <c:printSettings>
    <c:headerFooter>
      <c:oddFooter>&amp;C-د-
</c:oddFooter>
    </c:headerFooter>
    <c:pageMargins b="0.74803149606299213" l="0.70866141732283472" r="0.70866141732283472" t="0.74803149606299213" header="0.31496062992125984" footer="0.31496062992125984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171450</xdr:rowOff>
    </xdr:from>
    <xdr:to>
      <xdr:col>11</xdr:col>
      <xdr:colOff>533400</xdr:colOff>
      <xdr:row>30</xdr:row>
      <xdr:rowOff>0</xdr:rowOff>
    </xdr:to>
    <xdr:graphicFrame macro="">
      <xdr:nvGraphicFramePr>
        <xdr:cNvPr id="3" name="مخطط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40"/>
  <sheetViews>
    <sheetView rightToLeft="1" topLeftCell="A4" workbookViewId="0">
      <selection activeCell="G18" sqref="G18"/>
    </sheetView>
  </sheetViews>
  <sheetFormatPr defaultRowHeight="14.25"/>
  <cols>
    <col min="3" max="3" width="9" customWidth="1"/>
    <col min="5" max="5" width="12.25" customWidth="1"/>
    <col min="6" max="6" width="17.875" customWidth="1"/>
    <col min="7" max="7" width="21.125" customWidth="1"/>
  </cols>
  <sheetData>
    <row r="4" spans="1:10" ht="25.5" customHeight="1">
      <c r="F4" s="2" t="s">
        <v>6</v>
      </c>
      <c r="G4" s="1"/>
    </row>
    <row r="5" spans="1:10" ht="32.25" customHeight="1">
      <c r="B5" s="6"/>
      <c r="C5" s="6"/>
      <c r="D5" s="6"/>
      <c r="F5" s="21"/>
      <c r="G5" s="21"/>
    </row>
    <row r="6" spans="1:10" ht="18">
      <c r="A6" s="15"/>
      <c r="B6" s="11"/>
      <c r="C6" s="16"/>
      <c r="D6" s="6"/>
      <c r="F6" s="12" t="s">
        <v>0</v>
      </c>
      <c r="G6" s="12" t="s">
        <v>1</v>
      </c>
    </row>
    <row r="7" spans="1:10" ht="20.25">
      <c r="A7" s="16"/>
      <c r="B7" s="16"/>
      <c r="C7" s="16"/>
      <c r="D7">
        <v>170</v>
      </c>
      <c r="E7" t="s">
        <v>2</v>
      </c>
      <c r="F7" s="13" t="s">
        <v>2</v>
      </c>
      <c r="G7" s="14">
        <v>153</v>
      </c>
      <c r="H7" s="5">
        <f t="shared" ref="H7:H17" si="0">G7/$G$17</f>
        <v>0.40909090909090912</v>
      </c>
      <c r="I7" s="3"/>
      <c r="J7" s="20"/>
    </row>
    <row r="8" spans="1:10" ht="20.25">
      <c r="A8" s="16"/>
      <c r="B8" s="16"/>
      <c r="C8" s="16"/>
      <c r="D8">
        <v>43</v>
      </c>
      <c r="F8" s="13" t="s">
        <v>10</v>
      </c>
      <c r="G8" s="14">
        <v>29</v>
      </c>
      <c r="H8" s="5">
        <f t="shared" si="0"/>
        <v>7.7540106951871662E-2</v>
      </c>
      <c r="I8" s="3"/>
      <c r="J8" s="20"/>
    </row>
    <row r="9" spans="1:10" ht="20.25">
      <c r="A9" s="16"/>
      <c r="B9" s="17"/>
      <c r="C9" s="11"/>
      <c r="D9" s="8">
        <v>64</v>
      </c>
      <c r="E9" t="s">
        <v>8</v>
      </c>
      <c r="F9" s="13" t="s">
        <v>8</v>
      </c>
      <c r="G9" s="14">
        <v>83</v>
      </c>
      <c r="H9" s="5">
        <f t="shared" si="0"/>
        <v>0.22192513368983957</v>
      </c>
      <c r="I9" s="3"/>
      <c r="J9" s="20"/>
    </row>
    <row r="10" spans="1:10" ht="20.25">
      <c r="A10" s="16"/>
      <c r="B10" s="17"/>
      <c r="C10" s="11"/>
      <c r="D10" s="8">
        <v>21</v>
      </c>
      <c r="F10" s="13" t="s">
        <v>11</v>
      </c>
      <c r="G10" s="14">
        <v>23</v>
      </c>
      <c r="H10" s="5">
        <f t="shared" si="0"/>
        <v>6.1497326203208559E-2</v>
      </c>
      <c r="I10" s="3"/>
      <c r="J10" s="20"/>
    </row>
    <row r="11" spans="1:10" ht="20.25">
      <c r="A11" s="16"/>
      <c r="B11" s="17"/>
      <c r="C11" s="11"/>
      <c r="D11" s="8">
        <v>15</v>
      </c>
      <c r="F11" s="13" t="s">
        <v>12</v>
      </c>
      <c r="G11" s="14">
        <v>15</v>
      </c>
      <c r="H11" s="5">
        <f t="shared" si="0"/>
        <v>4.0106951871657755E-2</v>
      </c>
      <c r="I11" s="3"/>
      <c r="J11" s="20"/>
    </row>
    <row r="12" spans="1:10" ht="20.25">
      <c r="A12" s="16"/>
      <c r="B12" s="18"/>
      <c r="C12" s="11"/>
      <c r="D12" s="8">
        <v>18</v>
      </c>
      <c r="E12" t="s">
        <v>3</v>
      </c>
      <c r="F12" s="13" t="s">
        <v>3</v>
      </c>
      <c r="G12" s="14">
        <v>14</v>
      </c>
      <c r="H12" s="5">
        <f t="shared" si="0"/>
        <v>3.7433155080213901E-2</v>
      </c>
      <c r="I12" s="3"/>
      <c r="J12" s="20"/>
    </row>
    <row r="13" spans="1:10" ht="20.25">
      <c r="A13" s="16"/>
      <c r="B13" s="18"/>
      <c r="C13" s="11"/>
      <c r="D13" s="8">
        <v>21</v>
      </c>
      <c r="E13" t="s">
        <v>7</v>
      </c>
      <c r="F13" s="13" t="s">
        <v>7</v>
      </c>
      <c r="G13" s="14">
        <v>21</v>
      </c>
      <c r="H13" s="5">
        <f t="shared" si="0"/>
        <v>5.6149732620320858E-2</v>
      </c>
      <c r="J13" s="20"/>
    </row>
    <row r="14" spans="1:10" ht="20.25">
      <c r="A14" s="16"/>
      <c r="B14" s="18"/>
      <c r="C14" s="11"/>
      <c r="D14" s="8">
        <v>2</v>
      </c>
      <c r="E14" t="s">
        <v>9</v>
      </c>
      <c r="F14" s="13" t="s">
        <v>9</v>
      </c>
      <c r="G14" s="14">
        <v>3</v>
      </c>
      <c r="H14" s="5">
        <f t="shared" si="0"/>
        <v>8.0213903743315516E-3</v>
      </c>
      <c r="J14" s="20"/>
    </row>
    <row r="15" spans="1:10" ht="20.25">
      <c r="A15" s="16"/>
      <c r="B15" s="18"/>
      <c r="C15" s="11"/>
      <c r="D15" s="8">
        <v>32</v>
      </c>
      <c r="E15" t="s">
        <v>4</v>
      </c>
      <c r="F15" s="13" t="s">
        <v>4</v>
      </c>
      <c r="G15" s="14">
        <v>28</v>
      </c>
      <c r="H15" s="5">
        <f t="shared" si="0"/>
        <v>7.4866310160427801E-2</v>
      </c>
      <c r="J15" s="20"/>
    </row>
    <row r="16" spans="1:10" ht="20.25">
      <c r="A16" s="16"/>
      <c r="B16" s="18"/>
      <c r="C16" s="11"/>
      <c r="D16" s="8">
        <v>6</v>
      </c>
      <c r="F16" s="13" t="s">
        <v>5</v>
      </c>
      <c r="G16" s="14">
        <v>5</v>
      </c>
      <c r="H16" s="5">
        <f t="shared" si="0"/>
        <v>1.3368983957219251E-2</v>
      </c>
      <c r="J16" s="20"/>
    </row>
    <row r="17" spans="1:10" ht="20.25">
      <c r="A17" s="16"/>
      <c r="B17" s="18"/>
      <c r="C17" s="11"/>
      <c r="D17" s="8">
        <v>392</v>
      </c>
      <c r="F17" s="13" t="s">
        <v>1</v>
      </c>
      <c r="G17" s="14">
        <v>374</v>
      </c>
      <c r="H17" s="5">
        <f t="shared" si="0"/>
        <v>1</v>
      </c>
      <c r="J17" s="20"/>
    </row>
    <row r="18" spans="1:10" ht="15">
      <c r="A18" s="16"/>
      <c r="B18" s="11"/>
      <c r="C18" s="19"/>
      <c r="D18" s="8"/>
    </row>
    <row r="19" spans="1:10">
      <c r="A19" s="15"/>
      <c r="B19" s="11"/>
      <c r="C19" s="11"/>
      <c r="D19" s="8"/>
      <c r="G19">
        <f>SUM(G7:G16)</f>
        <v>374</v>
      </c>
    </row>
    <row r="20" spans="1:10">
      <c r="B20" s="7"/>
      <c r="C20" s="6"/>
      <c r="D20" s="6"/>
    </row>
    <row r="21" spans="1:10" ht="20.25">
      <c r="B21" s="7"/>
      <c r="C21" s="9"/>
      <c r="D21" s="9"/>
    </row>
    <row r="22" spans="1:10" ht="20.25">
      <c r="B22" s="11"/>
      <c r="C22" s="9"/>
      <c r="D22" s="10"/>
    </row>
    <row r="23" spans="1:10" ht="20.25">
      <c r="B23" s="7"/>
      <c r="C23" s="9"/>
      <c r="D23" s="10"/>
    </row>
    <row r="24" spans="1:10" ht="20.25">
      <c r="B24" s="7"/>
      <c r="C24" s="9"/>
      <c r="D24" s="10"/>
    </row>
    <row r="25" spans="1:10" ht="20.25">
      <c r="B25" s="7"/>
      <c r="C25" s="9"/>
      <c r="D25" s="10"/>
    </row>
    <row r="26" spans="1:10" ht="20.25">
      <c r="B26" s="7"/>
      <c r="C26" s="9"/>
      <c r="D26" s="10"/>
    </row>
    <row r="27" spans="1:10" ht="20.25">
      <c r="B27" s="7"/>
      <c r="C27" s="9"/>
      <c r="D27" s="10"/>
    </row>
    <row r="28" spans="1:10" ht="20.25">
      <c r="B28" s="7"/>
      <c r="C28" s="9"/>
      <c r="D28" s="10"/>
    </row>
    <row r="29" spans="1:10" ht="20.25">
      <c r="B29" s="6"/>
      <c r="C29" s="9"/>
      <c r="D29" s="10"/>
    </row>
    <row r="30" spans="1:10" ht="20.25">
      <c r="B30" s="6"/>
      <c r="C30" s="9"/>
      <c r="D30" s="10"/>
    </row>
    <row r="31" spans="1:10">
      <c r="B31" s="6"/>
    </row>
    <row r="32" spans="1:10">
      <c r="B32" s="6"/>
    </row>
    <row r="33" spans="2:2">
      <c r="B33" s="6"/>
    </row>
    <row r="34" spans="2:2">
      <c r="B34" s="6"/>
    </row>
    <row r="35" spans="2:2">
      <c r="B35" s="6"/>
    </row>
    <row r="36" spans="2:2">
      <c r="B36" s="6"/>
    </row>
    <row r="37" spans="2:2">
      <c r="B37" s="6"/>
    </row>
    <row r="38" spans="2:2">
      <c r="B38" s="6"/>
    </row>
    <row r="39" spans="2:2">
      <c r="B39" s="6"/>
    </row>
    <row r="40" spans="2:2">
      <c r="B40" s="6"/>
    </row>
  </sheetData>
  <mergeCells count="1">
    <mergeCell ref="F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4"/>
  <sheetViews>
    <sheetView rightToLeft="1" tabSelected="1" topLeftCell="A10" workbookViewId="0">
      <selection activeCell="F33" sqref="F33"/>
    </sheetView>
  </sheetViews>
  <sheetFormatPr defaultRowHeight="14.25"/>
  <cols>
    <col min="1" max="1" width="8.375" customWidth="1"/>
  </cols>
  <sheetData>
    <row r="14" spans="2:2">
      <c r="B14" s="4"/>
    </row>
  </sheetData>
  <printOptions verticalCentered="1"/>
  <pageMargins left="0.70866141732283472" right="0.70866141732283472" top="0.74803149606299213" bottom="0.31496062992125984" header="0.31496062992125984" footer="0.31496062992125984"/>
  <pageSetup orientation="landscape" r:id="rId1"/>
  <headerFooter>
    <oddFooter>&amp;C-هـ-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ورقة4</vt:lpstr>
      <vt:lpstr>ورقة5</vt:lpstr>
      <vt:lpstr>ورقة5!Print_Area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2025-02-02T11:46:02Z</dcterms:modified>
</cp:coreProperties>
</file>